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.defranchis\Desktop\"/>
    </mc:Choice>
  </mc:AlternateContent>
  <bookViews>
    <workbookView xWindow="480" yWindow="180" windowWidth="17490" windowHeight="10950"/>
  </bookViews>
  <sheets>
    <sheet name="Cauzioni e Contributo" sheetId="2" r:id="rId1"/>
    <sheet name="Foglio1" sheetId="3" r:id="rId2"/>
  </sheets>
  <definedNames>
    <definedName name="_xlnm.Print_Area" localSheetId="0">'Cauzioni e Contributo'!$A$1:$I$53</definedName>
  </definedNames>
  <calcPr calcId="171027"/>
</workbook>
</file>

<file path=xl/calcChain.xml><?xml version="1.0" encoding="utf-8"?>
<calcChain xmlns="http://schemas.openxmlformats.org/spreadsheetml/2006/main">
  <c r="F53" i="2" l="1"/>
  <c r="I53" i="2"/>
  <c r="G53" i="2"/>
  <c r="G14" i="2" l="1"/>
  <c r="G21" i="2"/>
  <c r="G28" i="2"/>
  <c r="G29" i="2"/>
  <c r="G52" i="2"/>
  <c r="I52" i="2"/>
  <c r="G51" i="2"/>
  <c r="I51" i="2"/>
  <c r="G50" i="2"/>
  <c r="I50" i="2"/>
  <c r="G49" i="2"/>
  <c r="I49" i="2"/>
  <c r="G48" i="2"/>
  <c r="I48" i="2"/>
  <c r="G47" i="2"/>
  <c r="I47" i="2"/>
  <c r="G45" i="2"/>
  <c r="I45" i="2"/>
  <c r="G46" i="2"/>
  <c r="I46" i="2"/>
  <c r="G44" i="2"/>
  <c r="I44" i="2"/>
  <c r="G43" i="2"/>
  <c r="I43" i="2"/>
  <c r="G42" i="2"/>
  <c r="I42" i="2"/>
  <c r="G41" i="2"/>
  <c r="I41" i="2"/>
  <c r="G40" i="2"/>
  <c r="I40" i="2"/>
  <c r="G39" i="2"/>
  <c r="I39" i="2"/>
  <c r="G38" i="2"/>
  <c r="I38" i="2"/>
  <c r="G30" i="2"/>
  <c r="G31" i="2"/>
  <c r="G32" i="2"/>
  <c r="G33" i="2"/>
  <c r="G34" i="2"/>
  <c r="G35" i="2"/>
  <c r="G36" i="2"/>
  <c r="G37" i="2"/>
  <c r="I36" i="2"/>
  <c r="I37" i="2"/>
  <c r="I35" i="2"/>
  <c r="I34" i="2"/>
  <c r="I33" i="2"/>
  <c r="I32" i="2"/>
  <c r="I31" i="2"/>
  <c r="I30" i="2"/>
  <c r="G22" i="2"/>
  <c r="I29" i="2"/>
  <c r="I28" i="2"/>
  <c r="G27" i="2"/>
  <c r="I27" i="2"/>
  <c r="G26" i="2"/>
  <c r="I26" i="2"/>
  <c r="G25" i="2"/>
  <c r="I25" i="2"/>
  <c r="G23" i="2"/>
  <c r="I23" i="2"/>
  <c r="G24" i="2"/>
  <c r="I24" i="2"/>
  <c r="I22" i="2"/>
  <c r="I21" i="2"/>
  <c r="G20" i="2" l="1"/>
  <c r="I20" i="2"/>
  <c r="G19" i="2"/>
  <c r="I19" i="2"/>
  <c r="G18" i="2"/>
  <c r="I18" i="2"/>
  <c r="G17" i="2"/>
  <c r="I17" i="2"/>
  <c r="G16" i="2"/>
  <c r="I16" i="2"/>
  <c r="G15" i="2" l="1"/>
  <c r="I15" i="2"/>
  <c r="I6" i="2" l="1"/>
  <c r="I8" i="2" s="1"/>
  <c r="H6" i="2"/>
  <c r="H8" i="2" s="1"/>
  <c r="H9" i="2" s="1"/>
  <c r="G6" i="2"/>
  <c r="G8" i="2" s="1"/>
  <c r="G9" i="2" s="1"/>
  <c r="F6" i="2"/>
  <c r="F8" i="2" s="1"/>
  <c r="E6" i="2"/>
  <c r="E8" i="2" s="1"/>
  <c r="D6" i="2"/>
  <c r="D8" i="2" s="1"/>
  <c r="I9" i="2" l="1"/>
  <c r="D9" i="2"/>
  <c r="F9" i="2"/>
  <c r="J1" i="2"/>
  <c r="K2" i="2" s="1"/>
  <c r="J2" i="2" l="1"/>
  <c r="I11" i="2" l="1"/>
  <c r="H14" i="2" s="1"/>
  <c r="I14" i="2"/>
  <c r="H18" i="2" l="1"/>
  <c r="H22" i="2"/>
  <c r="H26" i="2"/>
  <c r="H30" i="2"/>
  <c r="H34" i="2"/>
  <c r="H38" i="2"/>
  <c r="H42" i="2"/>
  <c r="H46" i="2"/>
  <c r="H50" i="2"/>
  <c r="H16" i="2"/>
  <c r="H19" i="2"/>
  <c r="H23" i="2"/>
  <c r="H27" i="2"/>
  <c r="H31" i="2"/>
  <c r="H35" i="2"/>
  <c r="H39" i="2"/>
  <c r="H43" i="2"/>
  <c r="H47" i="2"/>
  <c r="H51" i="2"/>
  <c r="H20" i="2"/>
  <c r="H24" i="2"/>
  <c r="H28" i="2"/>
  <c r="H32" i="2"/>
  <c r="H36" i="2"/>
  <c r="H40" i="2"/>
  <c r="H44" i="2"/>
  <c r="H48" i="2"/>
  <c r="H52" i="2"/>
  <c r="H17" i="2"/>
  <c r="H21" i="2"/>
  <c r="H25" i="2"/>
  <c r="H29" i="2"/>
  <c r="H33" i="2"/>
  <c r="H37" i="2"/>
  <c r="H41" i="2"/>
  <c r="H45" i="2"/>
  <c r="H49" i="2"/>
  <c r="H15" i="2"/>
  <c r="H53" i="2" l="1"/>
</calcChain>
</file>

<file path=xl/sharedStrings.xml><?xml version="1.0" encoding="utf-8"?>
<sst xmlns="http://schemas.openxmlformats.org/spreadsheetml/2006/main" count="85" uniqueCount="73">
  <si>
    <t>CIG</t>
  </si>
  <si>
    <t>Importo posto a base di gara</t>
  </si>
  <si>
    <t>Quota stazioni appaltanti</t>
  </si>
  <si>
    <t>Quota operatori economici</t>
  </si>
  <si>
    <t>Inferiore a € 40.000</t>
  </si>
  <si>
    <t>Uguale o maggiore a € 40.000 e inferiore a € 150.000</t>
  </si>
  <si>
    <t>Uguale o maggiore a € 150.000 e inferiore a € 300.000</t>
  </si>
  <si>
    <t>Uguale o maggiore a € 300.000 e inferiore a € 500.000</t>
  </si>
  <si>
    <t>Uguale o maggiore a € 500.000 e inferiore a € 800.000</t>
  </si>
  <si>
    <t>Uguale o maggiore a € 800.000 e inferiore a € 1.000.000</t>
  </si>
  <si>
    <t>Uguale o maggiore a € 1.000.000,00 e inferiore a</t>
  </si>
  <si>
    <t>Uguale o maggiore a € 5.000.000 e inferiore a</t>
  </si>
  <si>
    <t>Uguale o maggiore a € 20.000.000</t>
  </si>
  <si>
    <t>Lotto</t>
  </si>
  <si>
    <t>Importo Contributo CIG per O.E.</t>
  </si>
  <si>
    <t>Totale</t>
  </si>
  <si>
    <t>valore presunto quadriennale</t>
  </si>
  <si>
    <t>UNI CEI ISO9000</t>
  </si>
  <si>
    <t>Ecolabel
UE</t>
  </si>
  <si>
    <t>UNI EN ISO 14064-1 oppure
UNI ISO/TS 14067</t>
  </si>
  <si>
    <t>rating di legalità o altre certificazioni cui art. 93, co. 7, ultimo periodo</t>
  </si>
  <si>
    <t>Certificazioni possedute dal partecipante</t>
  </si>
  <si>
    <t>c</t>
  </si>
  <si>
    <t>a</t>
  </si>
  <si>
    <t>nc</t>
  </si>
  <si>
    <t>Registrazione EMAS</t>
  </si>
  <si>
    <t>Certificazione Ambientale UNI
ENISO14001</t>
  </si>
  <si>
    <t>INDICARE CON UN 'SI' I LOTTI PER I QUALI SI CONCORRE</t>
  </si>
  <si>
    <t>==&gt;</t>
  </si>
  <si>
    <t>INDICARE CON UN 'SI' IL POSSESSO DELLE CERTIFICAZIONE ABILITANTI LA RIDUZIONE DELLA GARANZIA PROVVISORIA, AI SENSI DEL CO. 7, ART. 93, D.LGS. 50/2016.</t>
  </si>
  <si>
    <t>PERCENTUALE GARANZIA PROVVISORIA BASE APPLICABILE AL NETTO DELLE RIDUZIONI DI CUI AL CO. 7, ART. 93, D.LGS. 50/2016</t>
  </si>
  <si>
    <t>Garanzia ridotta</t>
  </si>
  <si>
    <t>Garanzia Provvisoria Base
(2% base d'asta)</t>
  </si>
  <si>
    <t>69597138D9</t>
  </si>
  <si>
    <t>6959715A7F</t>
  </si>
  <si>
    <t>6959719DCB</t>
  </si>
  <si>
    <t>6959721F71</t>
  </si>
  <si>
    <t>69597252C2</t>
  </si>
  <si>
    <t>6959726395</t>
  </si>
  <si>
    <t>6959738D79</t>
  </si>
  <si>
    <t>69597420CA</t>
  </si>
  <si>
    <t>69597485BC</t>
  </si>
  <si>
    <t>6959754AAE</t>
  </si>
  <si>
    <t>6959758DFA</t>
  </si>
  <si>
    <t>695976321E</t>
  </si>
  <si>
    <t>695976756A</t>
  </si>
  <si>
    <t>6959772989</t>
  </si>
  <si>
    <t>6959776CD5</t>
  </si>
  <si>
    <t>6959785445</t>
  </si>
  <si>
    <t>6959791937</t>
  </si>
  <si>
    <t>6959794BB0</t>
  </si>
  <si>
    <t>69598000A7</t>
  </si>
  <si>
    <t>69598043F3</t>
  </si>
  <si>
    <t>6959814C31</t>
  </si>
  <si>
    <t>6959883524</t>
  </si>
  <si>
    <t>6959887870</t>
  </si>
  <si>
    <t>6959891BBC</t>
  </si>
  <si>
    <t>6959893D62</t>
  </si>
  <si>
    <t>695990032C</t>
  </si>
  <si>
    <t>6959904678</t>
  </si>
  <si>
    <t>695990574B</t>
  </si>
  <si>
    <t>6959912D10</t>
  </si>
  <si>
    <t>6959916061</t>
  </si>
  <si>
    <t>69599246F9</t>
  </si>
  <si>
    <t>6959928A45</t>
  </si>
  <si>
    <t>6959930BEB</t>
  </si>
  <si>
    <t>6959931CBE</t>
  </si>
  <si>
    <t>695993500F</t>
  </si>
  <si>
    <t>69599360E2</t>
  </si>
  <si>
    <t>6959938288</t>
  </si>
  <si>
    <t>69599425D4</t>
  </si>
  <si>
    <t>695994584D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</si>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</sst>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8" formatCode="&quot;€&quot;\ #,##0.00;[Red]\-&quot;€&quot;\ #,##0.00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#,##0.00000"/>
    <numFmt numFmtId="165" formatCode="0.00000"/>
    <numFmt numFmtId="166" formatCode="_-[$€-410]\ * #,##0.00_-;\-[$€-410]\ * #,##0.00_-;_-[$€-410]\ * &quot;-&quot;??_-;_-@_-"/>
    <numFmt numFmtId="167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Garamond"/>
      <family val="1"/>
    </font>
    <font>
      <b/>
      <sz val="14"/>
      <color theme="0"/>
      <name val="Garamond"/>
      <family val="1"/>
    </font>
    <font>
      <sz val="9"/>
      <name val="Garamond"/>
      <family val="1"/>
    </font>
    <font>
      <b/>
      <sz val="12"/>
      <name val="Garamond"/>
      <family val="1"/>
    </font>
    <font>
      <b/>
      <sz val="11"/>
      <name val="Garamond"/>
      <family val="1"/>
    </font>
    <font>
      <b/>
      <sz val="14"/>
      <color rgb="FFC00000"/>
      <name val="Garamond"/>
      <family val="1"/>
    </font>
    <font>
      <sz val="12"/>
      <name val="Garamond"/>
      <family val="1"/>
    </font>
    <font>
      <sz val="11"/>
      <color theme="1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darkGray">
        <fgColor theme="3"/>
        <bgColor theme="4"/>
      </patternFill>
    </fill>
    <fill>
      <patternFill patternType="solid">
        <fgColor theme="4" tint="0.79998168889431442"/>
        <bgColor theme="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1"/>
      </bottom>
      <diagonal/>
    </border>
    <border>
      <left/>
      <right/>
      <top style="medium">
        <color indexed="64"/>
      </top>
      <bottom style="thin">
        <color theme="1"/>
      </bottom>
      <diagonal/>
    </border>
    <border>
      <left/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44" fontId="0" fillId="0" borderId="0" xfId="48" applyFont="1" applyAlignment="1">
      <alignment vertical="center" wrapText="1"/>
    </xf>
    <xf numFmtId="0" fontId="5" fillId="0" borderId="0" xfId="0" applyFont="1" applyAlignment="1">
      <alignment horizontal="center" wrapText="1"/>
    </xf>
    <xf numFmtId="9" fontId="5" fillId="0" borderId="0" xfId="0" applyNumberFormat="1" applyFont="1" applyAlignment="1">
      <alignment wrapText="1"/>
    </xf>
    <xf numFmtId="167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center" vertical="center" wrapText="1"/>
    </xf>
    <xf numFmtId="9" fontId="5" fillId="0" borderId="0" xfId="49" applyFont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9" fillId="0" borderId="8" xfId="0" quotePrefix="1" applyFont="1" applyBorder="1" applyAlignment="1">
      <alignment horizontal="center" vertical="center" wrapText="1"/>
    </xf>
    <xf numFmtId="10" fontId="10" fillId="0" borderId="9" xfId="49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0" borderId="7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164" fontId="8" fillId="0" borderId="8" xfId="0" applyNumberFormat="1" applyFont="1" applyFill="1" applyBorder="1" applyAlignment="1" applyProtection="1">
      <alignment horizontal="center" vertical="center" wrapText="1"/>
    </xf>
    <xf numFmtId="165" fontId="8" fillId="0" borderId="8" xfId="0" applyNumberFormat="1" applyFont="1" applyFill="1" applyBorder="1" applyAlignment="1" applyProtection="1">
      <alignment horizontal="center" vertical="center" wrapText="1"/>
    </xf>
    <xf numFmtId="3" fontId="8" fillId="0" borderId="9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 wrapText="1"/>
    </xf>
    <xf numFmtId="166" fontId="5" fillId="0" borderId="13" xfId="0" applyNumberFormat="1" applyFont="1" applyFill="1" applyBorder="1" applyAlignment="1" applyProtection="1">
      <alignment horizontal="center" vertical="center" wrapText="1"/>
    </xf>
    <xf numFmtId="166" fontId="5" fillId="0" borderId="13" xfId="1" applyNumberFormat="1" applyFont="1" applyFill="1" applyBorder="1" applyAlignment="1" applyProtection="1">
      <alignment horizontal="center" vertical="center" wrapText="1"/>
    </xf>
    <xf numFmtId="44" fontId="5" fillId="0" borderId="0" xfId="48" applyFont="1" applyFill="1" applyBorder="1" applyAlignment="1">
      <alignment vertical="center" wrapText="1"/>
    </xf>
    <xf numFmtId="0" fontId="9" fillId="0" borderId="14" xfId="0" applyFont="1" applyFill="1" applyBorder="1" applyAlignment="1" applyProtection="1">
      <alignment horizontal="center" vertical="center" wrapText="1"/>
    </xf>
    <xf numFmtId="166" fontId="5" fillId="0" borderId="14" xfId="0" applyNumberFormat="1" applyFont="1" applyFill="1" applyBorder="1" applyAlignment="1" applyProtection="1">
      <alignment horizontal="center" vertical="center" wrapText="1"/>
    </xf>
    <xf numFmtId="166" fontId="5" fillId="0" borderId="14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 wrapText="1"/>
    </xf>
    <xf numFmtId="166" fontId="5" fillId="0" borderId="15" xfId="0" applyNumberFormat="1" applyFont="1" applyFill="1" applyBorder="1" applyAlignment="1" applyProtection="1">
      <alignment horizontal="center" vertical="center" wrapText="1"/>
    </xf>
    <xf numFmtId="166" fontId="5" fillId="0" borderId="15" xfId="1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/>
    </xf>
    <xf numFmtId="166" fontId="5" fillId="0" borderId="0" xfId="0" applyNumberFormat="1" applyFont="1" applyFill="1" applyAlignment="1" applyProtection="1">
      <alignment horizontal="center" vertical="center" wrapText="1"/>
    </xf>
    <xf numFmtId="0" fontId="12" fillId="0" borderId="0" xfId="0" applyFont="1" applyAlignment="1">
      <alignment vertical="center" wrapText="1"/>
    </xf>
    <xf numFmtId="0" fontId="5" fillId="2" borderId="4" xfId="0" applyFont="1" applyFill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 applyProtection="1">
      <alignment horizontal="center" wrapText="1"/>
      <protection locked="0"/>
    </xf>
    <xf numFmtId="0" fontId="5" fillId="2" borderId="6" xfId="0" applyFont="1" applyFill="1" applyBorder="1" applyAlignment="1" applyProtection="1">
      <alignment horizontal="center" wrapText="1"/>
      <protection locked="0"/>
    </xf>
    <xf numFmtId="166" fontId="11" fillId="0" borderId="0" xfId="0" applyNumberFormat="1" applyFont="1" applyFill="1" applyAlignment="1" applyProtection="1">
      <alignment horizontal="center" vertical="center" wrapText="1"/>
    </xf>
    <xf numFmtId="166" fontId="5" fillId="0" borderId="0" xfId="0" applyNumberFormat="1" applyFont="1" applyFill="1" applyBorder="1" applyAlignment="1" applyProtection="1">
      <alignment horizontal="center" vertical="center" wrapText="1"/>
    </xf>
    <xf numFmtId="0" fontId="5" fillId="0" borderId="17" xfId="0" applyFont="1" applyBorder="1" applyAlignment="1">
      <alignment wrapText="1"/>
    </xf>
    <xf numFmtId="0" fontId="5" fillId="0" borderId="18" xfId="0" applyFont="1" applyBorder="1" applyAlignment="1">
      <alignment wrapText="1"/>
    </xf>
    <xf numFmtId="44" fontId="5" fillId="0" borderId="0" xfId="48" applyFont="1" applyAlignment="1">
      <alignment wrapText="1"/>
    </xf>
    <xf numFmtId="166" fontId="5" fillId="0" borderId="22" xfId="0" applyNumberFormat="1" applyFont="1" applyFill="1" applyBorder="1" applyAlignment="1" applyProtection="1">
      <alignment horizontal="center" vertical="center" wrapText="1"/>
    </xf>
    <xf numFmtId="166" fontId="5" fillId="0" borderId="24" xfId="0" applyNumberFormat="1" applyFont="1" applyFill="1" applyBorder="1" applyAlignment="1" applyProtection="1">
      <alignment horizontal="center" vertical="center" wrapText="1"/>
    </xf>
    <xf numFmtId="166" fontId="5" fillId="0" borderId="25" xfId="0" applyNumberFormat="1" applyFont="1" applyFill="1" applyBorder="1" applyAlignment="1" applyProtection="1">
      <alignment horizontal="center" vertical="center" wrapText="1"/>
    </xf>
    <xf numFmtId="166" fontId="5" fillId="0" borderId="16" xfId="0" applyNumberFormat="1" applyFont="1" applyFill="1" applyBorder="1" applyAlignment="1" applyProtection="1">
      <alignment horizontal="center" vertical="center" wrapText="1"/>
    </xf>
    <xf numFmtId="0" fontId="9" fillId="0" borderId="28" xfId="0" applyFont="1" applyFill="1" applyBorder="1" applyAlignment="1" applyProtection="1">
      <alignment horizontal="center" vertical="center" wrapText="1"/>
    </xf>
    <xf numFmtId="166" fontId="5" fillId="0" borderId="5" xfId="0" applyNumberFormat="1" applyFont="1" applyFill="1" applyBorder="1" applyAlignment="1" applyProtection="1">
      <alignment horizontal="center" vertical="center" wrapText="1"/>
    </xf>
    <xf numFmtId="166" fontId="5" fillId="0" borderId="28" xfId="1" applyNumberFormat="1" applyFont="1" applyFill="1" applyBorder="1" applyAlignment="1" applyProtection="1">
      <alignment horizontal="center" vertical="center" wrapText="1"/>
    </xf>
    <xf numFmtId="166" fontId="5" fillId="0" borderId="6" xfId="0" applyNumberFormat="1" applyFont="1" applyFill="1" applyBorder="1" applyAlignment="1" applyProtection="1">
      <alignment horizontal="center" vertical="center" wrapText="1"/>
    </xf>
    <xf numFmtId="49" fontId="9" fillId="0" borderId="14" xfId="0" applyNumberFormat="1" applyFont="1" applyFill="1" applyBorder="1" applyAlignment="1" applyProtection="1">
      <alignment horizontal="center" vertical="center" wrapText="1"/>
    </xf>
    <xf numFmtId="49" fontId="9" fillId="0" borderId="15" xfId="0" applyNumberFormat="1" applyFont="1" applyFill="1" applyBorder="1" applyAlignment="1" applyProtection="1">
      <alignment horizontal="center" vertical="center" wrapText="1"/>
    </xf>
    <xf numFmtId="49" fontId="9" fillId="0" borderId="28" xfId="0" applyNumberFormat="1" applyFont="1" applyFill="1" applyBorder="1" applyAlignment="1" applyProtection="1">
      <alignment horizontal="center" vertical="center" wrapText="1"/>
    </xf>
    <xf numFmtId="44" fontId="5" fillId="0" borderId="0" xfId="0" applyNumberFormat="1" applyFont="1" applyAlignment="1">
      <alignment wrapText="1"/>
    </xf>
    <xf numFmtId="49" fontId="10" fillId="4" borderId="26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27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23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20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21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19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9" fillId="0" borderId="11" xfId="0" quotePrefix="1" applyFont="1" applyBorder="1" applyAlignment="1">
      <alignment horizontal="center" textRotation="180" wrapText="1"/>
    </xf>
    <xf numFmtId="0" fontId="9" fillId="0" borderId="12" xfId="0" quotePrefix="1" applyFont="1" applyBorder="1" applyAlignment="1">
      <alignment horizontal="center" textRotation="180" wrapText="1"/>
    </xf>
    <xf numFmtId="0" fontId="7" fillId="0" borderId="7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</cellXfs>
  <cellStyles count="50">
    <cellStyle name="Migliaia" xfId="1" builtinId="3"/>
    <cellStyle name="Normale" xfId="0" builtinId="0"/>
    <cellStyle name="Normale 10" xfId="2"/>
    <cellStyle name="Normale 11" xfId="12"/>
    <cellStyle name="Normale 12" xfId="13"/>
    <cellStyle name="Normale 13" xfId="14"/>
    <cellStyle name="Normale 14" xfId="15"/>
    <cellStyle name="Normale 15" xfId="6"/>
    <cellStyle name="Normale 16" xfId="9"/>
    <cellStyle name="Normale 17" xfId="16"/>
    <cellStyle name="Normale 18" xfId="17"/>
    <cellStyle name="Normale 2" xfId="3"/>
    <cellStyle name="Normale 2 2" xfId="47"/>
    <cellStyle name="Normale 20" xfId="18"/>
    <cellStyle name="Normale 21" xfId="5"/>
    <cellStyle name="Normale 22" xfId="19"/>
    <cellStyle name="Normale 25" xfId="20"/>
    <cellStyle name="Normale 26" xfId="21"/>
    <cellStyle name="Normale 27" xfId="22"/>
    <cellStyle name="Normale 28" xfId="23"/>
    <cellStyle name="Normale 29" xfId="24"/>
    <cellStyle name="Normale 3" xfId="4"/>
    <cellStyle name="Normale 30" xfId="25"/>
    <cellStyle name="Normale 31" xfId="26"/>
    <cellStyle name="Normale 32" xfId="27"/>
    <cellStyle name="Normale 33" xfId="28"/>
    <cellStyle name="Normale 34" xfId="29"/>
    <cellStyle name="Normale 35" xfId="30"/>
    <cellStyle name="Normale 36" xfId="31"/>
    <cellStyle name="Normale 37" xfId="32"/>
    <cellStyle name="Normale 38" xfId="33"/>
    <cellStyle name="Normale 39" xfId="34"/>
    <cellStyle name="Normale 40" xfId="35"/>
    <cellStyle name="Normale 41" xfId="36"/>
    <cellStyle name="Normale 42" xfId="37"/>
    <cellStyle name="Normale 44" xfId="38"/>
    <cellStyle name="Normale 45" xfId="39"/>
    <cellStyle name="Normale 46" xfId="40"/>
    <cellStyle name="Normale 47" xfId="41"/>
    <cellStyle name="Normale 48" xfId="42"/>
    <cellStyle name="Normale 49" xfId="43"/>
    <cellStyle name="Normale 5" xfId="7"/>
    <cellStyle name="Normale 51" xfId="45"/>
    <cellStyle name="Normale 52" xfId="46"/>
    <cellStyle name="Normale 54" xfId="44"/>
    <cellStyle name="Normale 7" xfId="8"/>
    <cellStyle name="Normale 8" xfId="10"/>
    <cellStyle name="Normale 9" xfId="11"/>
    <cellStyle name="Percentuale" xfId="49" builtinId="5"/>
    <cellStyle name="Valuta" xfId="48" builtinId="4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Garamond"/>
        <scheme val="none"/>
      </font>
      <numFmt numFmtId="166" formatCode="_-[$€-410]\ * #,##0.00_-;\-[$€-410]\ * #,##0.00_-;_-[$€-410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Garamond"/>
        <scheme val="none"/>
      </font>
      <numFmt numFmtId="166" formatCode="_-[$€-410]\ * #,##0.00_-;\-[$€-410]\ * #,##0.00_-;_-[$€-410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aramond"/>
        <scheme val="none"/>
      </font>
      <numFmt numFmtId="166" formatCode="_-[$€-410]\ * #,##0.00_-;\-[$€-410]\ * #,##0.00_-;_-[$€-410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Garamond"/>
        <scheme val="none"/>
      </font>
      <numFmt numFmtId="166" formatCode="_-[$€-410]\ * #,##0.00_-;\-[$€-410]\ * #,##0.00_-;_-[$€-410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aramond"/>
        <scheme val="none"/>
      </font>
      <numFmt numFmtId="166" formatCode="_-[$€-410]\ * #,##0.00_-;\-[$€-410]\ * #,##0.00_-;_-[$€-410]\ * &quot;-&quot;??_-;_-@_-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aramond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font>
        <b/>
        <strike val="0"/>
        <outline val="0"/>
        <shadow val="0"/>
        <u val="none"/>
        <vertAlign val="baseline"/>
        <sz val="11"/>
        <color auto="1"/>
        <name val="Garamond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Garamond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protection locked="1" hidden="0"/>
    </dxf>
    <dxf>
      <font>
        <b/>
        <strike val="0"/>
        <outline val="0"/>
        <shadow val="0"/>
        <u val="none"/>
        <vertAlign val="baseline"/>
        <sz val="11"/>
        <color auto="1"/>
        <name val="Garamond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Garamond"/>
        <scheme val="none"/>
      </font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1"/>
        <color auto="1"/>
        <name val="Garamond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Garamond"/>
        <scheme val="none"/>
      </font>
      <fill>
        <patternFill patternType="none">
          <fgColor indexed="64"/>
          <bgColor auto="1"/>
        </patternFill>
      </fill>
      <alignment textRotation="0" wrapText="1" justifyLastLine="0" shrinkToFit="0" readingOrder="0"/>
      <border diagonalUp="0" diagonalDown="0" outline="0"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id="1" name="Tabella1" displayName="Tabella1" ref="D13:I53" totalsRowCount="1" headerRowDxfId="14" dataDxfId="12" totalsRowDxfId="10" headerRowBorderDxfId="13" tableBorderDxfId="11">
  <tableColumns count="6">
    <tableColumn id="1" name="CIG" totalsRowLabel="Totale" dataDxfId="9" totalsRowDxfId="8"/>
    <tableColumn id="2" name="Lotto" dataDxfId="7" totalsRowDxfId="6"/>
    <tableColumn id="4" name="valore presunto quadriennale" totalsRowFunction="sum" totalsRowDxfId="5"/>
    <tableColumn id="5" name="Garanzia Provvisoria Base_x000a_(2% base d'asta)" totalsRowFunction="custom" totalsRowDxfId="4" dataCellStyle="Migliaia">
      <calculatedColumnFormula>(Tabella1[[#This Row],[valore presunto quadriennale]])*2%</calculatedColumnFormula>
      <totalsRowFormula>SUMIF($B$14:$C$52,"SI",Tabella1[Garanzia Provvisoria Base
(2% base d''asta)])</totalsRowFormula>
    </tableColumn>
    <tableColumn id="3" name="Garanzia ridotta" totalsRowFunction="custom" dataDxfId="3" totalsRowDxfId="2" dataCellStyle="Migliaia">
      <calculatedColumnFormula>IF($I$11&lt;1,Tabella1[[#This Row],[Garanzia Provvisoria Base
(2% base d''asta)]]*$I$11,"")</calculatedColumnFormula>
      <totalsRowFormula>SUMIF($B$14:$B$152,"SI",Tabella1[Garanzia ridotta])</totalsRowFormula>
    </tableColumn>
    <tableColumn id="7" name="Importo Contributo CIG per O.E." totalsRowFunction="custom" dataDxfId="1" totalsRowDxfId="0">
      <calculatedColumnFormula>IF(AND(Tabella1[[#This Row],[valore presunto quadriennale]]&lt;&gt;"",Tabella1[[#This Row],[valore presunto quadriennale]]&gt;0),LOOKUP(Tabella1[[#This Row],[valore presunto quadriennale]],Foglio1!$C$4:$D$13),0)</calculatedColumnFormula>
      <totalsRowFormula>SUMIF(B14:C52,"SI",Tabella1[Importo Contributo CIG per O.E.])</totalsRow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5"/>
  <sheetViews>
    <sheetView showGridLines="0" tabSelected="1" topLeftCell="A25" zoomScale="85" zoomScaleNormal="85" zoomScaleSheetLayoutView="100" zoomScalePageLayoutView="70" workbookViewId="0">
      <selection activeCell="F17" sqref="F17"/>
    </sheetView>
  </sheetViews>
  <sheetFormatPr defaultColWidth="9.140625" defaultRowHeight="15" x14ac:dyDescent="0.25"/>
  <cols>
    <col min="1" max="1" width="2.85546875" style="8" customWidth="1"/>
    <col min="2" max="2" width="22.140625" style="8" customWidth="1"/>
    <col min="3" max="3" width="4.7109375" style="8" customWidth="1"/>
    <col min="4" max="9" width="25.7109375" style="8" customWidth="1"/>
    <col min="10" max="10" width="11.7109375" style="8" customWidth="1"/>
    <col min="11" max="11" width="5.85546875" style="8" customWidth="1"/>
    <col min="12" max="16" width="26.85546875" style="8" customWidth="1"/>
    <col min="17" max="17" width="19.5703125" style="8" customWidth="1"/>
    <col min="18" max="19" width="23.42578125" style="8" customWidth="1"/>
    <col min="20" max="20" width="23.5703125" style="8" customWidth="1"/>
    <col min="21" max="21" width="3.140625" style="8" customWidth="1"/>
    <col min="22" max="16384" width="9.140625" style="8"/>
  </cols>
  <sheetData>
    <row r="1" spans="2:11" s="5" customFormat="1" hidden="1" x14ac:dyDescent="0.25">
      <c r="E1" s="5" t="s">
        <v>23</v>
      </c>
      <c r="F1" s="5" t="s">
        <v>23</v>
      </c>
      <c r="J1" s="6">
        <f>MAX((D8+MAX(E8:F8)+G8),H8)</f>
        <v>0</v>
      </c>
    </row>
    <row r="2" spans="2:11" s="5" customFormat="1" ht="15.75" hidden="1" thickBot="1" x14ac:dyDescent="0.3">
      <c r="D2" s="5" t="s">
        <v>22</v>
      </c>
      <c r="E2" s="5" t="s">
        <v>22</v>
      </c>
      <c r="F2" s="5" t="s">
        <v>22</v>
      </c>
      <c r="G2" s="5" t="s">
        <v>22</v>
      </c>
      <c r="H2" s="5" t="s">
        <v>22</v>
      </c>
      <c r="I2" s="5" t="s">
        <v>24</v>
      </c>
      <c r="J2" s="7">
        <f>PRODUCT(D9:I9)</f>
        <v>1</v>
      </c>
      <c r="K2" s="7">
        <f>IF(J1&gt;0,J1,I8)</f>
        <v>0</v>
      </c>
    </row>
    <row r="3" spans="2:11" s="5" customFormat="1" ht="19.5" thickBot="1" x14ac:dyDescent="0.3">
      <c r="D3" s="67" t="s">
        <v>21</v>
      </c>
      <c r="E3" s="68"/>
      <c r="F3" s="68"/>
      <c r="G3" s="68"/>
      <c r="H3" s="68"/>
      <c r="I3" s="69"/>
    </row>
    <row r="4" spans="2:11" ht="63.75" thickBot="1" x14ac:dyDescent="0.3">
      <c r="B4" s="70" t="s">
        <v>29</v>
      </c>
      <c r="D4" s="9" t="s">
        <v>17</v>
      </c>
      <c r="E4" s="10" t="s">
        <v>25</v>
      </c>
      <c r="F4" s="10" t="s">
        <v>26</v>
      </c>
      <c r="G4" s="10" t="s">
        <v>18</v>
      </c>
      <c r="H4" s="10" t="s">
        <v>19</v>
      </c>
      <c r="I4" s="11" t="s">
        <v>20</v>
      </c>
    </row>
    <row r="5" spans="2:11" s="5" customFormat="1" ht="37.15" customHeight="1" thickBot="1" x14ac:dyDescent="0.3">
      <c r="B5" s="71"/>
      <c r="C5" s="12" t="s">
        <v>28</v>
      </c>
      <c r="D5" s="41" t="s">
        <v>72</v>
      </c>
      <c r="E5" s="42" t="s">
        <v>72</v>
      </c>
      <c r="F5" s="42" t="s">
        <v>72</v>
      </c>
      <c r="G5" s="42" t="s">
        <v>72</v>
      </c>
      <c r="H5" s="42" t="s">
        <v>72</v>
      </c>
      <c r="I5" s="43" t="s">
        <v>72</v>
      </c>
    </row>
    <row r="6" spans="2:11" s="5" customFormat="1" hidden="1" x14ac:dyDescent="0.25">
      <c r="D6" s="5">
        <f>IF(D5="si",1,0)</f>
        <v>0</v>
      </c>
      <c r="E6" s="5">
        <f t="shared" ref="E6:I6" si="0">IF(E5="si",1,0)</f>
        <v>0</v>
      </c>
      <c r="F6" s="5">
        <f t="shared" si="0"/>
        <v>0</v>
      </c>
      <c r="G6" s="5">
        <f t="shared" si="0"/>
        <v>0</v>
      </c>
      <c r="H6" s="5">
        <f t="shared" si="0"/>
        <v>0</v>
      </c>
      <c r="I6" s="5">
        <f t="shared" si="0"/>
        <v>0</v>
      </c>
    </row>
    <row r="7" spans="2:11" s="5" customFormat="1" hidden="1" x14ac:dyDescent="0.25">
      <c r="D7" s="13">
        <v>0.5</v>
      </c>
      <c r="E7" s="13">
        <v>0.3</v>
      </c>
      <c r="F7" s="13">
        <v>0.2</v>
      </c>
      <c r="G7" s="13">
        <v>0.2</v>
      </c>
      <c r="H7" s="13">
        <v>0.15</v>
      </c>
      <c r="I7" s="13">
        <v>0.3</v>
      </c>
    </row>
    <row r="8" spans="2:11" s="5" customFormat="1" hidden="1" x14ac:dyDescent="0.25">
      <c r="D8" s="5">
        <f>D6*D7</f>
        <v>0</v>
      </c>
      <c r="E8" s="5">
        <f t="shared" ref="E8:I8" si="1">E6*E7</f>
        <v>0</v>
      </c>
      <c r="F8" s="5">
        <f t="shared" si="1"/>
        <v>0</v>
      </c>
      <c r="G8" s="5">
        <f t="shared" si="1"/>
        <v>0</v>
      </c>
      <c r="H8" s="5">
        <f t="shared" si="1"/>
        <v>0</v>
      </c>
      <c r="I8" s="5">
        <f t="shared" si="1"/>
        <v>0</v>
      </c>
    </row>
    <row r="9" spans="2:11" s="5" customFormat="1" hidden="1" x14ac:dyDescent="0.25">
      <c r="D9" s="5">
        <f>1-D8</f>
        <v>1</v>
      </c>
      <c r="F9" s="5">
        <f>1-MAX(E8:F8)</f>
        <v>1</v>
      </c>
      <c r="G9" s="5">
        <f>1-G8</f>
        <v>1</v>
      </c>
      <c r="H9" s="5">
        <f>1-H8</f>
        <v>1</v>
      </c>
      <c r="I9" s="5">
        <f>IF(SUM(D8:H8)=0,1-I8,1)</f>
        <v>1</v>
      </c>
    </row>
    <row r="10" spans="2:11" s="5" customFormat="1" ht="15.75" thickBot="1" x14ac:dyDescent="0.3">
      <c r="J10" s="7"/>
    </row>
    <row r="11" spans="2:11" s="5" customFormat="1" ht="37.9" customHeight="1" thickBot="1" x14ac:dyDescent="0.3">
      <c r="C11" s="14"/>
      <c r="E11" s="76" t="s">
        <v>30</v>
      </c>
      <c r="F11" s="77"/>
      <c r="G11" s="77"/>
      <c r="H11" s="15" t="s">
        <v>28</v>
      </c>
      <c r="I11" s="16">
        <f>J2</f>
        <v>1</v>
      </c>
      <c r="J11" s="7"/>
    </row>
    <row r="12" spans="2:11" s="5" customFormat="1" ht="26.45" customHeight="1" thickBot="1" x14ac:dyDescent="0.3">
      <c r="B12" s="72" t="s">
        <v>27</v>
      </c>
      <c r="C12" s="73"/>
    </row>
    <row r="13" spans="2:11" s="17" customFormat="1" ht="48" thickBot="1" x14ac:dyDescent="0.3">
      <c r="B13" s="74" t="s">
        <v>28</v>
      </c>
      <c r="C13" s="75"/>
      <c r="D13" s="18" t="s">
        <v>0</v>
      </c>
      <c r="E13" s="19" t="s">
        <v>13</v>
      </c>
      <c r="F13" s="20" t="s">
        <v>16</v>
      </c>
      <c r="G13" s="21" t="s">
        <v>32</v>
      </c>
      <c r="H13" s="21" t="s">
        <v>31</v>
      </c>
      <c r="I13" s="22" t="s">
        <v>14</v>
      </c>
      <c r="J13" s="23"/>
    </row>
    <row r="14" spans="2:11" s="24" customFormat="1" ht="18.75" x14ac:dyDescent="0.25">
      <c r="B14" s="65"/>
      <c r="C14" s="66"/>
      <c r="D14" s="25" t="s">
        <v>33</v>
      </c>
      <c r="E14" s="25">
        <v>1</v>
      </c>
      <c r="F14" s="26">
        <v>11491661.67</v>
      </c>
      <c r="G14" s="27">
        <f>(Tabella1[[#This Row],[valore presunto quadriennale]])*2%</f>
        <v>229833.2334</v>
      </c>
      <c r="H14" s="36" t="str">
        <f>IF($I$11&lt;1,Tabella1[[#This Row],[Garanzia Provvisoria Base
(2% base d''asta)]]*$I$11,"")</f>
        <v/>
      </c>
      <c r="I14" s="49">
        <f>IF(AND(Tabella1[[#This Row],[valore presunto quadriennale]]&lt;&gt;"",Tabella1[[#This Row],[valore presunto quadriennale]]&gt;0),LOOKUP(Tabella1[[#This Row],[valore presunto quadriennale]],Foglio1!$C$4:$D$13),0)</f>
        <v>200</v>
      </c>
      <c r="J14" s="28"/>
    </row>
    <row r="15" spans="2:11" s="24" customFormat="1" ht="15.75" customHeight="1" x14ac:dyDescent="0.25">
      <c r="B15" s="63"/>
      <c r="C15" s="64"/>
      <c r="D15" s="29" t="s">
        <v>34</v>
      </c>
      <c r="E15" s="29">
        <v>2</v>
      </c>
      <c r="F15" s="30">
        <v>3305498.89</v>
      </c>
      <c r="G15" s="31">
        <f>(Tabella1[[#This Row],[valore presunto quadriennale]])*2%</f>
        <v>66109.977800000008</v>
      </c>
      <c r="H15" s="36" t="str">
        <f>IF($I$11&lt;1,Tabella1[[#This Row],[Garanzia Provvisoria Base
(2% base d''asta)]]*$I$11,"")</f>
        <v/>
      </c>
      <c r="I15" s="50">
        <f>IF(AND(Tabella1[[#This Row],[valore presunto quadriennale]]&lt;&gt;"",Tabella1[[#This Row],[valore presunto quadriennale]]&gt;0),LOOKUP(Tabella1[[#This Row],[valore presunto quadriennale]],Foglio1!$C$4:$D$13),0)</f>
        <v>140</v>
      </c>
      <c r="J15" s="32"/>
    </row>
    <row r="16" spans="2:11" ht="18.75" x14ac:dyDescent="0.25">
      <c r="B16" s="63"/>
      <c r="C16" s="64"/>
      <c r="D16" s="57" t="s">
        <v>35</v>
      </c>
      <c r="E16" s="29">
        <v>3</v>
      </c>
      <c r="F16" s="30">
        <v>2953705</v>
      </c>
      <c r="G16" s="31">
        <f>(Tabella1[[#This Row],[valore presunto quadriennale]])*2%</f>
        <v>59074.1</v>
      </c>
      <c r="H16" s="36" t="str">
        <f>IF($I$11&lt;1,Tabella1[[#This Row],[Garanzia Provvisoria Base
(2% base d''asta)]]*$I$11,"")</f>
        <v/>
      </c>
      <c r="I16" s="50">
        <f>IF(AND(Tabella1[[#This Row],[valore presunto quadriennale]]&lt;&gt;"",Tabella1[[#This Row],[valore presunto quadriennale]]&gt;0),LOOKUP(Tabella1[[#This Row],[valore presunto quadriennale]],Foglio1!$C$4:$D$13),0)</f>
        <v>140</v>
      </c>
      <c r="J16" s="33"/>
    </row>
    <row r="17" spans="2:9" ht="18.75" x14ac:dyDescent="0.25">
      <c r="B17" s="63"/>
      <c r="C17" s="64"/>
      <c r="D17" s="57" t="s">
        <v>36</v>
      </c>
      <c r="E17" s="29">
        <v>4</v>
      </c>
      <c r="F17" s="30">
        <v>4903516.8</v>
      </c>
      <c r="G17" s="31">
        <f>(Tabella1[[#This Row],[valore presunto quadriennale]])*2%</f>
        <v>98070.335999999996</v>
      </c>
      <c r="H17" s="36" t="str">
        <f>IF($I$11&lt;1,Tabella1[[#This Row],[Garanzia Provvisoria Base
(2% base d''asta)]]*$I$11,"")</f>
        <v/>
      </c>
      <c r="I17" s="50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18" spans="2:9" ht="18.75" x14ac:dyDescent="0.25">
      <c r="B18" s="63"/>
      <c r="C18" s="64"/>
      <c r="D18" s="57" t="s">
        <v>37</v>
      </c>
      <c r="E18" s="29">
        <v>5</v>
      </c>
      <c r="F18" s="30">
        <v>2378651.6</v>
      </c>
      <c r="G18" s="31">
        <f>(Tabella1[[#This Row],[valore presunto quadriennale]])*2%</f>
        <v>47573.031999999999</v>
      </c>
      <c r="H18" s="36" t="str">
        <f>IF($I$11&lt;1,Tabella1[[#This Row],[Garanzia Provvisoria Base
(2% base d''asta)]]*$I$11,"")</f>
        <v/>
      </c>
      <c r="I18" s="50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19" spans="2:9" ht="18.75" x14ac:dyDescent="0.25">
      <c r="B19" s="63"/>
      <c r="C19" s="64"/>
      <c r="D19" s="57" t="s">
        <v>38</v>
      </c>
      <c r="E19" s="29">
        <v>6</v>
      </c>
      <c r="F19" s="30">
        <v>5364275.7</v>
      </c>
      <c r="G19" s="31">
        <f>(Tabella1[[#This Row],[valore presunto quadriennale]])*2%</f>
        <v>107285.51400000001</v>
      </c>
      <c r="H19" s="36" t="str">
        <f>IF($I$11&lt;1,Tabella1[[#This Row],[Garanzia Provvisoria Base
(2% base d''asta)]]*$I$11,"")</f>
        <v/>
      </c>
      <c r="I19" s="50">
        <f>IF(AND(Tabella1[[#This Row],[valore presunto quadriennale]]&lt;&gt;"",Tabella1[[#This Row],[valore presunto quadriennale]]&gt;0),LOOKUP(Tabella1[[#This Row],[valore presunto quadriennale]],Foglio1!$C$4:$D$13),0)</f>
        <v>200</v>
      </c>
    </row>
    <row r="20" spans="2:9" ht="18.75" x14ac:dyDescent="0.25">
      <c r="B20" s="63"/>
      <c r="C20" s="64"/>
      <c r="D20" s="58" t="s">
        <v>39</v>
      </c>
      <c r="E20" s="34">
        <v>7</v>
      </c>
      <c r="F20" s="35">
        <v>4101162</v>
      </c>
      <c r="G20" s="36">
        <f>(Tabella1[[#This Row],[valore presunto quadriennale]])*2%</f>
        <v>82023.240000000005</v>
      </c>
      <c r="H20" s="36" t="str">
        <f>IF($I$11&lt;1,Tabella1[[#This Row],[Garanzia Provvisoria Base
(2% base d''asta)]]*$I$11,"")</f>
        <v/>
      </c>
      <c r="I20" s="51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21" spans="2:9" ht="15.75" customHeight="1" x14ac:dyDescent="0.25">
      <c r="B21" s="63"/>
      <c r="C21" s="64"/>
      <c r="D21" s="57" t="s">
        <v>40</v>
      </c>
      <c r="E21" s="29">
        <v>8</v>
      </c>
      <c r="F21" s="45">
        <v>5567531.46</v>
      </c>
      <c r="G21" s="36">
        <f>(Tabella1[[#This Row],[valore presunto quadriennale]])*2%</f>
        <v>111350.6292</v>
      </c>
      <c r="H21" s="36" t="str">
        <f>IF($I$11&lt;1,Tabella1[[#This Row],[Garanzia Provvisoria Base
(2% base d''asta)]]*$I$11,"")</f>
        <v/>
      </c>
      <c r="I21" s="52">
        <f>IF(AND(Tabella1[[#This Row],[valore presunto quadriennale]]&lt;&gt;"",Tabella1[[#This Row],[valore presunto quadriennale]]&gt;0),LOOKUP(Tabella1[[#This Row],[valore presunto quadriennale]],Foglio1!$C$4:$D$13),0)</f>
        <v>200</v>
      </c>
    </row>
    <row r="22" spans="2:9" ht="15.75" customHeight="1" x14ac:dyDescent="0.25">
      <c r="B22" s="63"/>
      <c r="C22" s="64"/>
      <c r="D22" s="57" t="s">
        <v>41</v>
      </c>
      <c r="E22" s="29">
        <v>9</v>
      </c>
      <c r="F22" s="45">
        <v>940425</v>
      </c>
      <c r="G22" s="36">
        <f>(Tabella1[[#This Row],[valore presunto quadriennale]])*2%</f>
        <v>18808.5</v>
      </c>
      <c r="H22" s="36" t="str">
        <f>IF($I$11&lt;1,Tabella1[[#This Row],[Garanzia Provvisoria Base
(2% base d''asta)]]*$I$11,"")</f>
        <v/>
      </c>
      <c r="I22" s="52">
        <f>IF(AND(Tabella1[[#This Row],[valore presunto quadriennale]]&lt;&gt;"",Tabella1[[#This Row],[valore presunto quadriennale]]&gt;0),LOOKUP(Tabella1[[#This Row],[valore presunto quadriennale]],Foglio1!$C$4:$D$13),0)</f>
        <v>80</v>
      </c>
    </row>
    <row r="23" spans="2:9" ht="18.75" x14ac:dyDescent="0.25">
      <c r="B23" s="63"/>
      <c r="C23" s="64"/>
      <c r="D23" s="57" t="s">
        <v>42</v>
      </c>
      <c r="E23" s="29">
        <v>10</v>
      </c>
      <c r="F23" s="45">
        <v>2065791</v>
      </c>
      <c r="G23" s="36">
        <f>(Tabella1[[#This Row],[valore presunto quadriennale]])*2%</f>
        <v>41315.82</v>
      </c>
      <c r="H23" s="36" t="str">
        <f>IF($I$11&lt;1,Tabella1[[#This Row],[Garanzia Provvisoria Base
(2% base d''asta)]]*$I$11,"")</f>
        <v/>
      </c>
      <c r="I23" s="52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24" spans="2:9" ht="18.75" x14ac:dyDescent="0.25">
      <c r="B24" s="63"/>
      <c r="C24" s="64"/>
      <c r="D24" s="57" t="s">
        <v>43</v>
      </c>
      <c r="E24" s="29">
        <v>11</v>
      </c>
      <c r="F24" s="45">
        <v>657706.4</v>
      </c>
      <c r="G24" s="36">
        <f>(Tabella1[[#This Row],[valore presunto quadriennale]])*2%</f>
        <v>13154.128000000001</v>
      </c>
      <c r="H24" s="36" t="str">
        <f>IF($I$11&lt;1,Tabella1[[#This Row],[Garanzia Provvisoria Base
(2% base d''asta)]]*$I$11,"")</f>
        <v/>
      </c>
      <c r="I24" s="52">
        <f>IF(AND(Tabella1[[#This Row],[valore presunto quadriennale]]&lt;&gt;"",Tabella1[[#This Row],[valore presunto quadriennale]]&gt;0),LOOKUP(Tabella1[[#This Row],[valore presunto quadriennale]],Foglio1!$C$4:$D$13),0)</f>
        <v>70</v>
      </c>
    </row>
    <row r="25" spans="2:9" ht="18.75" x14ac:dyDescent="0.25">
      <c r="B25" s="63"/>
      <c r="C25" s="64"/>
      <c r="D25" s="57" t="s">
        <v>44</v>
      </c>
      <c r="E25" s="29">
        <v>12</v>
      </c>
      <c r="F25" s="45">
        <v>3328649.24</v>
      </c>
      <c r="G25" s="36">
        <f>(Tabella1[[#This Row],[valore presunto quadriennale]])*2%</f>
        <v>66572.984800000006</v>
      </c>
      <c r="H25" s="36" t="str">
        <f>IF($I$11&lt;1,Tabella1[[#This Row],[Garanzia Provvisoria Base
(2% base d''asta)]]*$I$11,"")</f>
        <v/>
      </c>
      <c r="I25" s="52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26" spans="2:9" ht="18.75" x14ac:dyDescent="0.25">
      <c r="B26" s="63"/>
      <c r="C26" s="64"/>
      <c r="D26" s="57" t="s">
        <v>45</v>
      </c>
      <c r="E26" s="29">
        <v>13</v>
      </c>
      <c r="F26" s="45">
        <v>319687.5</v>
      </c>
      <c r="G26" s="36">
        <f>(Tabella1[[#This Row],[valore presunto quadriennale]])*2%</f>
        <v>6393.75</v>
      </c>
      <c r="H26" s="36" t="str">
        <f>IF($I$11&lt;1,Tabella1[[#This Row],[Garanzia Provvisoria Base
(2% base d''asta)]]*$I$11,"")</f>
        <v/>
      </c>
      <c r="I26" s="52">
        <f>IF(AND(Tabella1[[#This Row],[valore presunto quadriennale]]&lt;&gt;"",Tabella1[[#This Row],[valore presunto quadriennale]]&gt;0),LOOKUP(Tabella1[[#This Row],[valore presunto quadriennale]],Foglio1!$C$4:$D$13),0)</f>
        <v>35</v>
      </c>
    </row>
    <row r="27" spans="2:9" ht="18.75" x14ac:dyDescent="0.25">
      <c r="B27" s="63"/>
      <c r="C27" s="64"/>
      <c r="D27" s="57" t="s">
        <v>46</v>
      </c>
      <c r="E27" s="29">
        <v>14</v>
      </c>
      <c r="F27" s="45">
        <v>178940</v>
      </c>
      <c r="G27" s="36">
        <f>(Tabella1[[#This Row],[valore presunto quadriennale]])*2%</f>
        <v>3578.8</v>
      </c>
      <c r="H27" s="36" t="str">
        <f>IF($I$11&lt;1,Tabella1[[#This Row],[Garanzia Provvisoria Base
(2% base d''asta)]]*$I$11,"")</f>
        <v/>
      </c>
      <c r="I27" s="52">
        <f>IF(AND(Tabella1[[#This Row],[valore presunto quadriennale]]&lt;&gt;"",Tabella1[[#This Row],[valore presunto quadriennale]]&gt;0),LOOKUP(Tabella1[[#This Row],[valore presunto quadriennale]],Foglio1!$C$4:$D$13),0)</f>
        <v>20</v>
      </c>
    </row>
    <row r="28" spans="2:9" ht="15.75" customHeight="1" x14ac:dyDescent="0.25">
      <c r="B28" s="63"/>
      <c r="C28" s="64"/>
      <c r="D28" s="57" t="s">
        <v>47</v>
      </c>
      <c r="E28" s="29">
        <v>15</v>
      </c>
      <c r="F28" s="45">
        <v>272853.59999999998</v>
      </c>
      <c r="G28" s="36">
        <f>(Tabella1[[#This Row],[valore presunto quadriennale]])*2%</f>
        <v>5457.0719999999992</v>
      </c>
      <c r="H28" s="36" t="str">
        <f>IF($I$11&lt;1,Tabella1[[#This Row],[Garanzia Provvisoria Base
(2% base d''asta)]]*$I$11,"")</f>
        <v/>
      </c>
      <c r="I28" s="52">
        <f>IF(AND(Tabella1[[#This Row],[valore presunto quadriennale]]&lt;&gt;"",Tabella1[[#This Row],[valore presunto quadriennale]]&gt;0),LOOKUP(Tabella1[[#This Row],[valore presunto quadriennale]],Foglio1!$C$4:$D$13),0)</f>
        <v>20</v>
      </c>
    </row>
    <row r="29" spans="2:9" ht="15.75" customHeight="1" x14ac:dyDescent="0.25">
      <c r="B29" s="63"/>
      <c r="C29" s="64"/>
      <c r="D29" s="57" t="s">
        <v>48</v>
      </c>
      <c r="E29" s="29">
        <v>16</v>
      </c>
      <c r="F29" s="45">
        <v>52698.52</v>
      </c>
      <c r="G29" s="36">
        <f>(Tabella1[[#This Row],[valore presunto quadriennale]])*2%</f>
        <v>1053.9703999999999</v>
      </c>
      <c r="H29" s="36" t="str">
        <f>IF($I$11&lt;1,Tabella1[[#This Row],[Garanzia Provvisoria Base
(2% base d''asta)]]*$I$11,"")</f>
        <v/>
      </c>
      <c r="I29" s="52">
        <f>IF(AND(Tabella1[[#This Row],[valore presunto quadriennale]]&lt;&gt;"",Tabella1[[#This Row],[valore presunto quadriennale]]&gt;0),LOOKUP(Tabella1[[#This Row],[valore presunto quadriennale]],Foglio1!$C$4:$D$13),0)</f>
        <v>0</v>
      </c>
    </row>
    <row r="30" spans="2:9" ht="18.75" x14ac:dyDescent="0.25">
      <c r="B30" s="63"/>
      <c r="C30" s="64"/>
      <c r="D30" s="57" t="s">
        <v>49</v>
      </c>
      <c r="E30" s="29">
        <v>17</v>
      </c>
      <c r="F30" s="45">
        <v>113343.99999999999</v>
      </c>
      <c r="G30" s="36">
        <f>(Tabella1[[#This Row],[valore presunto quadriennale]])*2%</f>
        <v>2266.8799999999997</v>
      </c>
      <c r="H30" s="36" t="str">
        <f>IF($I$11&lt;1,Tabella1[[#This Row],[Garanzia Provvisoria Base
(2% base d''asta)]]*$I$11,"")</f>
        <v/>
      </c>
      <c r="I30" s="52">
        <f>IF(AND(Tabella1[[#This Row],[valore presunto quadriennale]]&lt;&gt;"",Tabella1[[#This Row],[valore presunto quadriennale]]&gt;0),LOOKUP(Tabella1[[#This Row],[valore presunto quadriennale]],Foglio1!$C$4:$D$13),0)</f>
        <v>0</v>
      </c>
    </row>
    <row r="31" spans="2:9" ht="18.75" x14ac:dyDescent="0.25">
      <c r="B31" s="63"/>
      <c r="C31" s="64"/>
      <c r="D31" s="57" t="s">
        <v>50</v>
      </c>
      <c r="E31" s="29">
        <v>18</v>
      </c>
      <c r="F31" s="45">
        <v>106096.7</v>
      </c>
      <c r="G31" s="36">
        <f>(Tabella1[[#This Row],[valore presunto quadriennale]])*2%</f>
        <v>2121.9340000000002</v>
      </c>
      <c r="H31" s="36" t="str">
        <f>IF($I$11&lt;1,Tabella1[[#This Row],[Garanzia Provvisoria Base
(2% base d''asta)]]*$I$11,"")</f>
        <v/>
      </c>
      <c r="I31" s="52">
        <f>IF(AND(Tabella1[[#This Row],[valore presunto quadriennale]]&lt;&gt;"",Tabella1[[#This Row],[valore presunto quadriennale]]&gt;0),LOOKUP(Tabella1[[#This Row],[valore presunto quadriennale]],Foglio1!$C$4:$D$13),0)</f>
        <v>0</v>
      </c>
    </row>
    <row r="32" spans="2:9" ht="18.75" x14ac:dyDescent="0.25">
      <c r="B32" s="63"/>
      <c r="C32" s="64"/>
      <c r="D32" s="57" t="s">
        <v>51</v>
      </c>
      <c r="E32" s="29">
        <v>19</v>
      </c>
      <c r="F32" s="45">
        <v>12695</v>
      </c>
      <c r="G32" s="36">
        <f>(Tabella1[[#This Row],[valore presunto quadriennale]])*2%</f>
        <v>253.9</v>
      </c>
      <c r="H32" s="36" t="str">
        <f>IF($I$11&lt;1,Tabella1[[#This Row],[Garanzia Provvisoria Base
(2% base d''asta)]]*$I$11,"")</f>
        <v/>
      </c>
      <c r="I32" s="52">
        <f>IF(AND(Tabella1[[#This Row],[valore presunto quadriennale]]&lt;&gt;"",Tabella1[[#This Row],[valore presunto quadriennale]]&gt;0),LOOKUP(Tabella1[[#This Row],[valore presunto quadriennale]],Foglio1!$C$4:$D$13),0)</f>
        <v>0</v>
      </c>
    </row>
    <row r="33" spans="2:9" ht="18.75" x14ac:dyDescent="0.25">
      <c r="B33" s="63"/>
      <c r="C33" s="64"/>
      <c r="D33" s="57" t="s">
        <v>52</v>
      </c>
      <c r="E33" s="29">
        <v>20</v>
      </c>
      <c r="F33" s="45">
        <v>1459661</v>
      </c>
      <c r="G33" s="36">
        <f>(Tabella1[[#This Row],[valore presunto quadriennale]])*2%</f>
        <v>29193.22</v>
      </c>
      <c r="H33" s="36" t="str">
        <f>IF($I$11&lt;1,Tabella1[[#This Row],[Garanzia Provvisoria Base
(2% base d''asta)]]*$I$11,"")</f>
        <v/>
      </c>
      <c r="I33" s="52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34" spans="2:9" ht="18.75" x14ac:dyDescent="0.25">
      <c r="B34" s="63"/>
      <c r="C34" s="64"/>
      <c r="D34" s="57" t="s">
        <v>53</v>
      </c>
      <c r="E34" s="29">
        <v>21</v>
      </c>
      <c r="F34" s="45">
        <v>29440</v>
      </c>
      <c r="G34" s="36">
        <f>(Tabella1[[#This Row],[valore presunto quadriennale]])*2%</f>
        <v>588.80000000000007</v>
      </c>
      <c r="H34" s="36" t="str">
        <f>IF($I$11&lt;1,Tabella1[[#This Row],[Garanzia Provvisoria Base
(2% base d''asta)]]*$I$11,"")</f>
        <v/>
      </c>
      <c r="I34" s="52">
        <f>IF(AND(Tabella1[[#This Row],[valore presunto quadriennale]]&lt;&gt;"",Tabella1[[#This Row],[valore presunto quadriennale]]&gt;0),LOOKUP(Tabella1[[#This Row],[valore presunto quadriennale]],Foglio1!$C$4:$D$13),0)</f>
        <v>0</v>
      </c>
    </row>
    <row r="35" spans="2:9" ht="18.75" x14ac:dyDescent="0.25">
      <c r="B35" s="63"/>
      <c r="C35" s="64"/>
      <c r="D35" s="57" t="s">
        <v>54</v>
      </c>
      <c r="E35" s="29">
        <v>22</v>
      </c>
      <c r="F35" s="45">
        <v>2607120</v>
      </c>
      <c r="G35" s="36">
        <f>(Tabella1[[#This Row],[valore presunto quadriennale]])*2%</f>
        <v>52142.400000000001</v>
      </c>
      <c r="H35" s="36" t="str">
        <f>IF($I$11&lt;1,Tabella1[[#This Row],[Garanzia Provvisoria Base
(2% base d''asta)]]*$I$11,"")</f>
        <v/>
      </c>
      <c r="I35" s="52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36" spans="2:9" ht="18.75" x14ac:dyDescent="0.25">
      <c r="B36" s="63"/>
      <c r="C36" s="64"/>
      <c r="D36" s="57" t="s">
        <v>55</v>
      </c>
      <c r="E36" s="29">
        <v>23</v>
      </c>
      <c r="F36" s="45">
        <v>4502619</v>
      </c>
      <c r="G36" s="36">
        <f>(Tabella1[[#This Row],[valore presunto quadriennale]])*2%</f>
        <v>90052.38</v>
      </c>
      <c r="H36" s="36" t="str">
        <f>IF($I$11&lt;1,Tabella1[[#This Row],[Garanzia Provvisoria Base
(2% base d''asta)]]*$I$11,"")</f>
        <v/>
      </c>
      <c r="I36" s="52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37" spans="2:9" ht="18.75" x14ac:dyDescent="0.25">
      <c r="B37" s="63"/>
      <c r="C37" s="64"/>
      <c r="D37" s="57" t="s">
        <v>56</v>
      </c>
      <c r="E37" s="29">
        <v>24</v>
      </c>
      <c r="F37" s="45">
        <v>9625500</v>
      </c>
      <c r="G37" s="36">
        <f>(Tabella1[[#This Row],[valore presunto quadriennale]])*2%</f>
        <v>192510</v>
      </c>
      <c r="H37" s="36" t="str">
        <f>IF($I$11&lt;1,Tabella1[[#This Row],[Garanzia Provvisoria Base
(2% base d''asta)]]*$I$11,"")</f>
        <v/>
      </c>
      <c r="I37" s="52">
        <f>IF(AND(Tabella1[[#This Row],[valore presunto quadriennale]]&lt;&gt;"",Tabella1[[#This Row],[valore presunto quadriennale]]&gt;0),LOOKUP(Tabella1[[#This Row],[valore presunto quadriennale]],Foglio1!$C$4:$D$13),0)</f>
        <v>200</v>
      </c>
    </row>
    <row r="38" spans="2:9" ht="18.75" x14ac:dyDescent="0.25">
      <c r="B38" s="63"/>
      <c r="C38" s="64"/>
      <c r="D38" s="57" t="s">
        <v>57</v>
      </c>
      <c r="E38" s="29">
        <v>25</v>
      </c>
      <c r="F38" s="45">
        <v>66706.900000000009</v>
      </c>
      <c r="G38" s="36">
        <f>(Tabella1[[#This Row],[valore presunto quadriennale]])*2%</f>
        <v>1334.1380000000001</v>
      </c>
      <c r="H38" s="36" t="str">
        <f>IF($I$11&lt;1,Tabella1[[#This Row],[Garanzia Provvisoria Base
(2% base d''asta)]]*$I$11,"")</f>
        <v/>
      </c>
      <c r="I38" s="52">
        <f>IF(AND(Tabella1[[#This Row],[valore presunto quadriennale]]&lt;&gt;"",Tabella1[[#This Row],[valore presunto quadriennale]]&gt;0),LOOKUP(Tabella1[[#This Row],[valore presunto quadriennale]],Foglio1!$C$4:$D$13),0)</f>
        <v>0</v>
      </c>
    </row>
    <row r="39" spans="2:9" ht="18.75" x14ac:dyDescent="0.25">
      <c r="B39" s="63"/>
      <c r="C39" s="64"/>
      <c r="D39" s="57" t="s">
        <v>58</v>
      </c>
      <c r="E39" s="29">
        <v>26</v>
      </c>
      <c r="F39" s="45">
        <v>112511.86</v>
      </c>
      <c r="G39" s="36">
        <f>(Tabella1[[#This Row],[valore presunto quadriennale]])*2%</f>
        <v>2250.2372</v>
      </c>
      <c r="H39" s="36" t="str">
        <f>IF($I$11&lt;1,Tabella1[[#This Row],[Garanzia Provvisoria Base
(2% base d''asta)]]*$I$11,"")</f>
        <v/>
      </c>
      <c r="I39" s="52">
        <f>IF(AND(Tabella1[[#This Row],[valore presunto quadriennale]]&lt;&gt;"",Tabella1[[#This Row],[valore presunto quadriennale]]&gt;0),LOOKUP(Tabella1[[#This Row],[valore presunto quadriennale]],Foglio1!$C$4:$D$13),0)</f>
        <v>0</v>
      </c>
    </row>
    <row r="40" spans="2:9" ht="18.75" x14ac:dyDescent="0.25">
      <c r="B40" s="63"/>
      <c r="C40" s="64"/>
      <c r="D40" s="57" t="s">
        <v>59</v>
      </c>
      <c r="E40" s="29">
        <v>27</v>
      </c>
      <c r="F40" s="45">
        <v>1271103.04</v>
      </c>
      <c r="G40" s="36">
        <f>(Tabella1[[#This Row],[valore presunto quadriennale]])*2%</f>
        <v>25422.060800000003</v>
      </c>
      <c r="H40" s="36" t="str">
        <f>IF($I$11&lt;1,Tabella1[[#This Row],[Garanzia Provvisoria Base
(2% base d''asta)]]*$I$11,"")</f>
        <v/>
      </c>
      <c r="I40" s="52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41" spans="2:9" ht="18.75" x14ac:dyDescent="0.25">
      <c r="B41" s="63"/>
      <c r="C41" s="64"/>
      <c r="D41" s="57" t="s">
        <v>60</v>
      </c>
      <c r="E41" s="29">
        <v>28</v>
      </c>
      <c r="F41" s="45">
        <v>1628304.56</v>
      </c>
      <c r="G41" s="36">
        <f>(Tabella1[[#This Row],[valore presunto quadriennale]])*2%</f>
        <v>32566.091200000003</v>
      </c>
      <c r="H41" s="36" t="str">
        <f>IF($I$11&lt;1,Tabella1[[#This Row],[Garanzia Provvisoria Base
(2% base d''asta)]]*$I$11,"")</f>
        <v/>
      </c>
      <c r="I41" s="52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42" spans="2:9" ht="18.75" x14ac:dyDescent="0.25">
      <c r="B42" s="63"/>
      <c r="C42" s="64"/>
      <c r="D42" s="57" t="s">
        <v>61</v>
      </c>
      <c r="E42" s="29">
        <v>29</v>
      </c>
      <c r="F42" s="45">
        <v>4995280.0699999994</v>
      </c>
      <c r="G42" s="36">
        <f>(Tabella1[[#This Row],[valore presunto quadriennale]])*2%</f>
        <v>99905.601399999985</v>
      </c>
      <c r="H42" s="36" t="str">
        <f>IF($I$11&lt;1,Tabella1[[#This Row],[Garanzia Provvisoria Base
(2% base d''asta)]]*$I$11,"")</f>
        <v/>
      </c>
      <c r="I42" s="52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43" spans="2:9" ht="18.75" x14ac:dyDescent="0.25">
      <c r="B43" s="63"/>
      <c r="C43" s="64"/>
      <c r="D43" s="57" t="s">
        <v>62</v>
      </c>
      <c r="E43" s="29">
        <v>30</v>
      </c>
      <c r="F43" s="45">
        <v>8361559.3299999991</v>
      </c>
      <c r="G43" s="36">
        <f>(Tabella1[[#This Row],[valore presunto quadriennale]])*2%</f>
        <v>167231.18659999999</v>
      </c>
      <c r="H43" s="36" t="str">
        <f>IF($I$11&lt;1,Tabella1[[#This Row],[Garanzia Provvisoria Base
(2% base d''asta)]]*$I$11,"")</f>
        <v/>
      </c>
      <c r="I43" s="52">
        <f>IF(AND(Tabella1[[#This Row],[valore presunto quadriennale]]&lt;&gt;"",Tabella1[[#This Row],[valore presunto quadriennale]]&gt;0),LOOKUP(Tabella1[[#This Row],[valore presunto quadriennale]],Foglio1!$C$4:$D$13),0)</f>
        <v>200</v>
      </c>
    </row>
    <row r="44" spans="2:9" ht="18.75" x14ac:dyDescent="0.25">
      <c r="B44" s="63"/>
      <c r="C44" s="64"/>
      <c r="D44" s="57" t="s">
        <v>63</v>
      </c>
      <c r="E44" s="29">
        <v>31</v>
      </c>
      <c r="F44" s="45">
        <v>2223676</v>
      </c>
      <c r="G44" s="36">
        <f>(Tabella1[[#This Row],[valore presunto quadriennale]])*2%</f>
        <v>44473.520000000004</v>
      </c>
      <c r="H44" s="36" t="str">
        <f>IF($I$11&lt;1,Tabella1[[#This Row],[Garanzia Provvisoria Base
(2% base d''asta)]]*$I$11,"")</f>
        <v/>
      </c>
      <c r="I44" s="52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45" spans="2:9" ht="18.75" x14ac:dyDescent="0.25">
      <c r="B45" s="63"/>
      <c r="C45" s="64"/>
      <c r="D45" s="57" t="s">
        <v>64</v>
      </c>
      <c r="E45" s="29">
        <v>32</v>
      </c>
      <c r="F45" s="45">
        <v>18401264</v>
      </c>
      <c r="G45" s="36">
        <f>(Tabella1[[#This Row],[valore presunto quadriennale]])*2%</f>
        <v>368025.28</v>
      </c>
      <c r="H45" s="36" t="str">
        <f>IF($I$11&lt;1,Tabella1[[#This Row],[Garanzia Provvisoria Base
(2% base d''asta)]]*$I$11,"")</f>
        <v/>
      </c>
      <c r="I45" s="52">
        <f>IF(AND(Tabella1[[#This Row],[valore presunto quadriennale]]&lt;&gt;"",Tabella1[[#This Row],[valore presunto quadriennale]]&gt;0),LOOKUP(Tabella1[[#This Row],[valore presunto quadriennale]],Foglio1!$C$4:$D$13),0)</f>
        <v>200</v>
      </c>
    </row>
    <row r="46" spans="2:9" ht="18.75" x14ac:dyDescent="0.25">
      <c r="B46" s="63"/>
      <c r="C46" s="64"/>
      <c r="D46" s="57" t="s">
        <v>65</v>
      </c>
      <c r="E46" s="29">
        <v>33</v>
      </c>
      <c r="F46" s="45">
        <v>2302530</v>
      </c>
      <c r="G46" s="36">
        <f>(Tabella1[[#This Row],[valore presunto quadriennale]])*2%</f>
        <v>46050.6</v>
      </c>
      <c r="H46" s="36" t="str">
        <f>IF($I$11&lt;1,Tabella1[[#This Row],[Garanzia Provvisoria Base
(2% base d''asta)]]*$I$11,"")</f>
        <v/>
      </c>
      <c r="I46" s="52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47" spans="2:9" ht="18.75" x14ac:dyDescent="0.25">
      <c r="B47" s="63"/>
      <c r="C47" s="64"/>
      <c r="D47" s="57" t="s">
        <v>66</v>
      </c>
      <c r="E47" s="29">
        <v>34</v>
      </c>
      <c r="F47" s="45">
        <v>1826369.2799999998</v>
      </c>
      <c r="G47" s="36">
        <f>(Tabella1[[#This Row],[valore presunto quadriennale]])*2%</f>
        <v>36527.385599999994</v>
      </c>
      <c r="H47" s="36" t="str">
        <f>IF($I$11&lt;1,Tabella1[[#This Row],[Garanzia Provvisoria Base
(2% base d''asta)]]*$I$11,"")</f>
        <v/>
      </c>
      <c r="I47" s="52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48" spans="2:9" ht="18.75" x14ac:dyDescent="0.25">
      <c r="B48" s="63"/>
      <c r="C48" s="64"/>
      <c r="D48" s="57" t="s">
        <v>67</v>
      </c>
      <c r="E48" s="29">
        <v>35</v>
      </c>
      <c r="F48" s="45">
        <v>7717528.2299999995</v>
      </c>
      <c r="G48" s="36">
        <f>(Tabella1[[#This Row],[valore presunto quadriennale]])*2%</f>
        <v>154350.56459999998</v>
      </c>
      <c r="H48" s="36" t="str">
        <f>IF($I$11&lt;1,Tabella1[[#This Row],[Garanzia Provvisoria Base
(2% base d''asta)]]*$I$11,"")</f>
        <v/>
      </c>
      <c r="I48" s="52">
        <f>IF(AND(Tabella1[[#This Row],[valore presunto quadriennale]]&lt;&gt;"",Tabella1[[#This Row],[valore presunto quadriennale]]&gt;0),LOOKUP(Tabella1[[#This Row],[valore presunto quadriennale]],Foglio1!$C$4:$D$13),0)</f>
        <v>200</v>
      </c>
    </row>
    <row r="49" spans="2:9" ht="18.75" x14ac:dyDescent="0.25">
      <c r="B49" s="63"/>
      <c r="C49" s="64"/>
      <c r="D49" s="57" t="s">
        <v>68</v>
      </c>
      <c r="E49" s="29">
        <v>36</v>
      </c>
      <c r="F49" s="45">
        <v>748644.4</v>
      </c>
      <c r="G49" s="36">
        <f>(Tabella1[[#This Row],[valore presunto quadriennale]])*2%</f>
        <v>14972.888000000001</v>
      </c>
      <c r="H49" s="36" t="str">
        <f>IF($I$11&lt;1,Tabella1[[#This Row],[Garanzia Provvisoria Base
(2% base d''asta)]]*$I$11,"")</f>
        <v/>
      </c>
      <c r="I49" s="52">
        <f>IF(AND(Tabella1[[#This Row],[valore presunto quadriennale]]&lt;&gt;"",Tabella1[[#This Row],[valore presunto quadriennale]]&gt;0),LOOKUP(Tabella1[[#This Row],[valore presunto quadriennale]],Foglio1!$C$4:$D$13),0)</f>
        <v>70</v>
      </c>
    </row>
    <row r="50" spans="2:9" ht="19.5" customHeight="1" x14ac:dyDescent="0.25">
      <c r="B50" s="63"/>
      <c r="C50" s="64"/>
      <c r="D50" s="57" t="s">
        <v>69</v>
      </c>
      <c r="E50" s="29">
        <v>37</v>
      </c>
      <c r="F50" s="45">
        <v>515457.6</v>
      </c>
      <c r="G50" s="36">
        <f>(Tabella1[[#This Row],[valore presunto quadriennale]])*2%</f>
        <v>10309.152</v>
      </c>
      <c r="H50" s="36" t="str">
        <f>IF($I$11&lt;1,Tabella1[[#This Row],[Garanzia Provvisoria Base
(2% base d''asta)]]*$I$11,"")</f>
        <v/>
      </c>
      <c r="I50" s="52">
        <f>IF(AND(Tabella1[[#This Row],[valore presunto quadriennale]]&lt;&gt;"",Tabella1[[#This Row],[valore presunto quadriennale]]&gt;0),LOOKUP(Tabella1[[#This Row],[valore presunto quadriennale]],Foglio1!$C$4:$D$13),0)</f>
        <v>70</v>
      </c>
    </row>
    <row r="51" spans="2:9" ht="19.5" customHeight="1" x14ac:dyDescent="0.25">
      <c r="B51" s="63"/>
      <c r="C51" s="64"/>
      <c r="D51" s="57" t="s">
        <v>70</v>
      </c>
      <c r="E51" s="29">
        <v>38</v>
      </c>
      <c r="F51" s="45">
        <v>3399837</v>
      </c>
      <c r="G51" s="36">
        <f>(Tabella1[[#This Row],[valore presunto quadriennale]])*2%</f>
        <v>67996.740000000005</v>
      </c>
      <c r="H51" s="36" t="str">
        <f>IF($I$11&lt;1,Tabella1[[#This Row],[Garanzia Provvisoria Base
(2% base d''asta)]]*$I$11,"")</f>
        <v/>
      </c>
      <c r="I51" s="52">
        <f>IF(AND(Tabella1[[#This Row],[valore presunto quadriennale]]&lt;&gt;"",Tabella1[[#This Row],[valore presunto quadriennale]]&gt;0),LOOKUP(Tabella1[[#This Row],[valore presunto quadriennale]],Foglio1!$C$4:$D$13),0)</f>
        <v>140</v>
      </c>
    </row>
    <row r="52" spans="2:9" ht="19.5" customHeight="1" thickBot="1" x14ac:dyDescent="0.3">
      <c r="B52" s="61"/>
      <c r="C52" s="62"/>
      <c r="D52" s="59" t="s">
        <v>71</v>
      </c>
      <c r="E52" s="53">
        <v>39</v>
      </c>
      <c r="F52" s="54">
        <v>445618.39999999997</v>
      </c>
      <c r="G52" s="55">
        <f>(Tabella1[[#This Row],[valore presunto quadriennale]])*2%</f>
        <v>8912.3680000000004</v>
      </c>
      <c r="H52" s="55" t="str">
        <f>IF($I$11&lt;1,Tabella1[[#This Row],[Garanzia Provvisoria Base
(2% base d''asta)]]*$I$11,"")</f>
        <v/>
      </c>
      <c r="I52" s="56">
        <f>IF(AND(Tabella1[[#This Row],[valore presunto quadriennale]]&lt;&gt;"",Tabella1[[#This Row],[valore presunto quadriennale]]&gt;0),LOOKUP(Tabella1[[#This Row],[valore presunto quadriennale]],Foglio1!$C$4:$D$13),0)</f>
        <v>35</v>
      </c>
    </row>
    <row r="53" spans="2:9" ht="15.75" x14ac:dyDescent="0.25">
      <c r="B53" s="46"/>
      <c r="C53" s="47"/>
      <c r="D53" s="37" t="s">
        <v>15</v>
      </c>
      <c r="E53" s="38"/>
      <c r="F53" s="39">
        <f>SUBTOTAL(109,Tabella1[valore presunto quadriennale])</f>
        <v>120355620.75000001</v>
      </c>
      <c r="G53" s="44">
        <f ca="1">SUMIF($B$14:$C$52,"SI",Tabella1[Garanzia Provvisoria Base
(2% base d''asta)])</f>
        <v>0</v>
      </c>
      <c r="H53" s="44">
        <f ca="1">SUMIF($B$14:$B$152,"SI",Tabella1[Garanzia ridotta])</f>
        <v>0</v>
      </c>
      <c r="I53" s="44">
        <f ca="1">SUMIF(B14:C52,"SI",Tabella1[Importo Contributo CIG per O.E.])</f>
        <v>0</v>
      </c>
    </row>
    <row r="55" spans="2:9" x14ac:dyDescent="0.25">
      <c r="F55" s="48"/>
      <c r="G55" s="48"/>
    </row>
    <row r="56" spans="2:9" x14ac:dyDescent="0.25">
      <c r="H56" s="60"/>
    </row>
    <row r="57" spans="2:9" x14ac:dyDescent="0.25">
      <c r="F57" s="60"/>
    </row>
    <row r="58" spans="2:9" x14ac:dyDescent="0.25">
      <c r="H58" s="48"/>
    </row>
    <row r="69" spans="7:7" x14ac:dyDescent="0.25">
      <c r="G69" s="40"/>
    </row>
    <row r="70" spans="7:7" x14ac:dyDescent="0.25">
      <c r="G70" s="40"/>
    </row>
    <row r="71" spans="7:7" x14ac:dyDescent="0.25">
      <c r="G71" s="40"/>
    </row>
    <row r="72" spans="7:7" x14ac:dyDescent="0.25">
      <c r="G72" s="40"/>
    </row>
    <row r="73" spans="7:7" x14ac:dyDescent="0.25">
      <c r="G73" s="40"/>
    </row>
    <row r="74" spans="7:7" x14ac:dyDescent="0.25">
      <c r="G74" s="40"/>
    </row>
    <row r="75" spans="7:7" x14ac:dyDescent="0.25">
      <c r="G75" s="40"/>
    </row>
    <row r="76" spans="7:7" x14ac:dyDescent="0.25">
      <c r="G76" s="40"/>
    </row>
    <row r="77" spans="7:7" x14ac:dyDescent="0.25">
      <c r="G77" s="40"/>
    </row>
    <row r="78" spans="7:7" x14ac:dyDescent="0.25">
      <c r="G78" s="40"/>
    </row>
    <row r="79" spans="7:7" x14ac:dyDescent="0.25">
      <c r="G79" s="40"/>
    </row>
    <row r="80" spans="7:7" x14ac:dyDescent="0.25">
      <c r="G80" s="40"/>
    </row>
    <row r="81" spans="7:7" x14ac:dyDescent="0.25">
      <c r="G81" s="40"/>
    </row>
    <row r="82" spans="7:7" x14ac:dyDescent="0.25">
      <c r="G82" s="40"/>
    </row>
    <row r="83" spans="7:7" x14ac:dyDescent="0.25">
      <c r="G83" s="40"/>
    </row>
    <row r="84" spans="7:7" x14ac:dyDescent="0.25">
      <c r="G84" s="40"/>
    </row>
    <row r="85" spans="7:7" x14ac:dyDescent="0.25">
      <c r="G85" s="40"/>
    </row>
  </sheetData>
  <sheetProtection algorithmName="SHA-512" hashValue="JLXoTbshE86Su+6ShpQei3gI5w9phgLgvzzhClJcB7A/1PepKr69Smb//QLqOpKSiXLWSzGQLFkJ3SlcOhkYAQ==" saltValue="xrCpzZe1y5MsKgFm4pl0aA==" spinCount="100000" sheet="1" objects="1" scenarios="1"/>
  <mergeCells count="44">
    <mergeCell ref="D3:I3"/>
    <mergeCell ref="B4:B5"/>
    <mergeCell ref="B12:C12"/>
    <mergeCell ref="B13:C13"/>
    <mergeCell ref="E11:G11"/>
    <mergeCell ref="B21:C21"/>
    <mergeCell ref="B22:C22"/>
    <mergeCell ref="B23:C23"/>
    <mergeCell ref="B15:C15"/>
    <mergeCell ref="B14:C14"/>
    <mergeCell ref="B16:C16"/>
    <mergeCell ref="B17:C17"/>
    <mergeCell ref="B18:C18"/>
    <mergeCell ref="B19:C19"/>
    <mergeCell ref="B20:C20"/>
    <mergeCell ref="B30:C30"/>
    <mergeCell ref="B31:C31"/>
    <mergeCell ref="B29:C29"/>
    <mergeCell ref="B24:C24"/>
    <mergeCell ref="B25:C25"/>
    <mergeCell ref="B26:C26"/>
    <mergeCell ref="B27:C27"/>
    <mergeCell ref="B28:C28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52:C52"/>
    <mergeCell ref="B47:C47"/>
    <mergeCell ref="B48:C48"/>
    <mergeCell ref="B49:C49"/>
    <mergeCell ref="B50:C50"/>
    <mergeCell ref="B51:C51"/>
  </mergeCells>
  <dataValidations count="2">
    <dataValidation type="list" allowBlank="1" showInputMessage="1" showErrorMessage="1" sqref="D5:I5">
      <formula1>"si,no"</formula1>
    </dataValidation>
    <dataValidation type="list" allowBlank="1" showInputMessage="1" showErrorMessage="1" sqref="B14:B52">
      <formula1>"SI"</formula1>
    </dataValidation>
  </dataValidations>
  <pageMargins left="0.70866141732283472" right="0.70866141732283472" top="1.1811023622047245" bottom="0.74803149606299213" header="0.31496062992125984" footer="0.31496062992125984"/>
  <pageSetup paperSize="9" scale="69" orientation="landscape" r:id="rId1"/>
  <headerFooter>
    <oddHeader>&amp;C&amp;"Trebuchet MS,Grassetto"&amp;12PROCEDURA APERTA PER L’AFFIDAMENTO DEI
SERVIZI DI VIGILANZA ARMATA E SERVIZI DI VIGILANZA AGGIUNTIVI
&amp;16Allegato A4 - CIG - Garanzia - Contributo ANAC
&amp; &amp;G</oddHead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3"/>
  <sheetViews>
    <sheetView workbookViewId="0">
      <selection activeCell="D8" sqref="D8"/>
    </sheetView>
  </sheetViews>
  <sheetFormatPr defaultColWidth="45.140625" defaultRowHeight="15" x14ac:dyDescent="0.25"/>
  <cols>
    <col min="1" max="1" width="5.85546875" customWidth="1"/>
    <col min="3" max="3" width="15.140625" bestFit="1" customWidth="1"/>
    <col min="4" max="4" width="25.140625" bestFit="1" customWidth="1"/>
    <col min="5" max="6" width="23.5703125" bestFit="1" customWidth="1"/>
  </cols>
  <sheetData>
    <row r="3" spans="2:6" ht="34.5" customHeight="1" x14ac:dyDescent="0.25">
      <c r="B3" s="1" t="s">
        <v>1</v>
      </c>
      <c r="C3" s="1"/>
      <c r="D3" s="1" t="s">
        <v>3</v>
      </c>
      <c r="E3" s="1"/>
      <c r="F3" s="1" t="s">
        <v>2</v>
      </c>
    </row>
    <row r="4" spans="2:6" ht="34.5" customHeight="1" x14ac:dyDescent="0.25">
      <c r="B4" s="1"/>
      <c r="C4" s="1"/>
      <c r="D4" s="1">
        <v>0</v>
      </c>
      <c r="E4" s="1">
        <v>0</v>
      </c>
      <c r="F4" s="1">
        <v>0</v>
      </c>
    </row>
    <row r="5" spans="2:6" x14ac:dyDescent="0.25">
      <c r="B5" s="2" t="s">
        <v>4</v>
      </c>
      <c r="C5" s="4">
        <v>0</v>
      </c>
      <c r="D5" s="2">
        <v>0</v>
      </c>
      <c r="E5" s="4">
        <v>40000</v>
      </c>
      <c r="F5" s="2">
        <v>0</v>
      </c>
    </row>
    <row r="6" spans="2:6" ht="30" x14ac:dyDescent="0.25">
      <c r="B6" s="2" t="s">
        <v>5</v>
      </c>
      <c r="C6" s="4">
        <v>40000</v>
      </c>
      <c r="D6" s="2">
        <v>0</v>
      </c>
      <c r="E6" s="4">
        <v>150000</v>
      </c>
      <c r="F6" s="3">
        <v>30</v>
      </c>
    </row>
    <row r="7" spans="2:6" ht="30" x14ac:dyDescent="0.25">
      <c r="B7" s="2" t="s">
        <v>6</v>
      </c>
      <c r="C7" s="4">
        <v>150000</v>
      </c>
      <c r="D7" s="3">
        <v>20</v>
      </c>
      <c r="E7" s="4">
        <v>300000</v>
      </c>
      <c r="F7" s="3">
        <v>225</v>
      </c>
    </row>
    <row r="8" spans="2:6" ht="30" x14ac:dyDescent="0.25">
      <c r="B8" s="2" t="s">
        <v>7</v>
      </c>
      <c r="C8" s="4">
        <v>300000</v>
      </c>
      <c r="D8" s="3">
        <v>35</v>
      </c>
      <c r="E8" s="4">
        <v>500000</v>
      </c>
      <c r="F8" s="3">
        <v>225</v>
      </c>
    </row>
    <row r="9" spans="2:6" ht="30" x14ac:dyDescent="0.25">
      <c r="B9" s="2" t="s">
        <v>8</v>
      </c>
      <c r="C9" s="4">
        <v>500000</v>
      </c>
      <c r="D9" s="3">
        <v>70</v>
      </c>
      <c r="E9" s="4">
        <v>800000</v>
      </c>
      <c r="F9" s="3">
        <v>375</v>
      </c>
    </row>
    <row r="10" spans="2:6" ht="30" x14ac:dyDescent="0.25">
      <c r="B10" s="2" t="s">
        <v>9</v>
      </c>
      <c r="C10" s="4">
        <v>800000</v>
      </c>
      <c r="D10" s="3">
        <v>80</v>
      </c>
      <c r="E10" s="4">
        <v>1000000</v>
      </c>
      <c r="F10" s="3">
        <v>375</v>
      </c>
    </row>
    <row r="11" spans="2:6" x14ac:dyDescent="0.25">
      <c r="B11" s="2" t="s">
        <v>10</v>
      </c>
      <c r="C11" s="4">
        <v>1000000</v>
      </c>
      <c r="D11" s="3">
        <v>140</v>
      </c>
      <c r="E11" s="4">
        <v>5000000</v>
      </c>
      <c r="F11" s="3">
        <v>600</v>
      </c>
    </row>
    <row r="12" spans="2:6" x14ac:dyDescent="0.25">
      <c r="B12" s="2" t="s">
        <v>11</v>
      </c>
      <c r="C12" s="4">
        <v>5000000</v>
      </c>
      <c r="D12" s="3">
        <v>200</v>
      </c>
      <c r="E12" s="4">
        <v>20000000</v>
      </c>
      <c r="F12" s="3">
        <v>800</v>
      </c>
    </row>
    <row r="13" spans="2:6" x14ac:dyDescent="0.25">
      <c r="B13" s="2" t="s">
        <v>12</v>
      </c>
      <c r="C13" s="4">
        <v>20000000</v>
      </c>
      <c r="D13" s="3">
        <v>500</v>
      </c>
      <c r="E13" s="4">
        <v>999999999999999</v>
      </c>
      <c r="F13" s="3">
        <v>800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lboOnLine" ma:contentTypeID="0x01010011B05CD1139B4F85A6A732020081EAD200DE4B68CD7691364994CECDEB9E38144D" ma:contentTypeVersion="4" ma:contentTypeDescription="My Content Type" ma:contentTypeScope="" ma:versionID="549bca0264cca5b3c6a8ebf6f1bf5437">
  <xsd:schema xmlns:xsd="http://www.w3.org/2001/XMLSchema" xmlns:xs="http://www.w3.org/2001/XMLSchema" xmlns:p="http://schemas.microsoft.com/office/2006/metadata/properties" xmlns:ns1="http://schemas.microsoft.com/sharepoint/v3" xmlns:ns2="671b7def-5d9a-4757-ab2c-159c2db87f1f" xmlns:ns3="http://schemas.microsoft.com/sharepoint/v3/fields" targetNamespace="http://schemas.microsoft.com/office/2006/metadata/properties" ma:root="true" ma:fieldsID="8e459bfee5bbe08054ba6818c2c7c3e0" ns1:_="" ns2:_="" ns3:_="">
    <xsd:import namespace="http://schemas.microsoft.com/sharepoint/v3"/>
    <xsd:import namespace="671b7def-5d9a-4757-ab2c-159c2db87f1f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ContentFile" minOccurs="0"/>
                <xsd:element ref="ns2:Data" minOccurs="0"/>
                <xsd:element ref="ns2:Descrizione" minOccurs="0"/>
                <xsd:element ref="ns3:Index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ontentFile" ma:index="8" nillable="true" ma:displayName="ContentFile" ma:hidden="true" ma:internalName="ContentFile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7def-5d9a-4757-ab2c-159c2db87f1f" elementFormDefault="qualified">
    <xsd:import namespace="http://schemas.microsoft.com/office/2006/documentManagement/types"/>
    <xsd:import namespace="http://schemas.microsoft.com/office/infopath/2007/PartnerControls"/>
    <xsd:element name="Data" ma:index="9" nillable="true" ma:displayName="Data" ma:format="DateOnly" ma:indexed="true" ma:internalName="Data">
      <xsd:simpleType>
        <xsd:restriction base="dms:DateTime"/>
      </xsd:simpleType>
    </xsd:element>
    <xsd:element name="Descrizione" ma:index="10" nillable="true" ma:displayName="Descrizione" ma:description="" ma:internalName="Descrizion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Index" ma:index="11" nillable="true" ma:displayName="Index" ma:decimals="0" ma:description="" ma:hidden="true" ma:indexed="true" ma:internalName="Index" ma:readOnly="false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 xmlns="671b7def-5d9a-4757-ab2c-159c2db87f1f">2013-07-04T22:00:00+00:00</Data>
    <Index xmlns="http://schemas.microsoft.com/sharepoint/v3/fields">17</Index>
    <Descrizione xmlns="671b7def-5d9a-4757-ab2c-159c2db87f1f" xsi:nil="true"/>
    <ContentFil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68975B-376A-4817-B206-3C8AADED73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71b7def-5d9a-4757-ab2c-159c2db87f1f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AEFFC8-9FA6-4971-ABAA-FAB0A9E6189C}">
  <ds:schemaRefs>
    <ds:schemaRef ds:uri="http://purl.org/dc/dcmitype/"/>
    <ds:schemaRef ds:uri="http://www.w3.org/XML/1998/namespace"/>
    <ds:schemaRef ds:uri="http://schemas.microsoft.com/office/2006/metadata/properties"/>
    <ds:schemaRef ds:uri="http://purl.org/dc/elements/1.1/"/>
    <ds:schemaRef ds:uri="671b7def-5d9a-4757-ab2c-159c2db87f1f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sharepoint/v3/field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455E96EA-8860-4F0B-B74F-746C2EB5D4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Cauzioni e Contributo</vt:lpstr>
      <vt:lpstr>Foglio1</vt:lpstr>
      <vt:lpstr>'Cauzioni e Contributo'!Area_stampa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Scheda Cauzione e Contributo AVCP</dc:title>
  <dc:creator>marisa.falanga</dc:creator>
  <cp:lastModifiedBy>andrea De Franchis</cp:lastModifiedBy>
  <cp:lastPrinted>2017-02-20T16:08:59Z</cp:lastPrinted>
  <dcterms:created xsi:type="dcterms:W3CDTF">2013-03-11T13:33:30Z</dcterms:created>
  <dcterms:modified xsi:type="dcterms:W3CDTF">2017-03-08T10:40:56Z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0x01010011B05CD1139B4F85A6A732020081EAD200DE4B68CD7691364994CECDEB9E38144D</vt:lpwstr>
  </property>
  <property fmtid="{D5CDD505-2E9C-101B-9397-08002B2CF9AE}" pid="3" name="Albo On Line Description">
    <vt:lpwstr/>
  </property>
  <property fmtid="{D5CDD505-2E9C-101B-9397-08002B2CF9AE}" pid="4" name="Order">
    <vt:r8>1025200</vt:r8>
  </property>
  <property fmtid="{D5CDD505-2E9C-101B-9397-08002B2CF9AE}" pid="5" name="TemplateUrl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SourceUrl">
    <vt:lpwstr/>
  </property>
  <property fmtid="{D5CDD505-2E9C-101B-9397-08002B2CF9AE}" pid="9" name="_SharedFileIndex">
    <vt:lpwstr/>
  </property>
</Properties>
</file>